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cc-ser-ms08-02\transportation\Surface Water Drainage\General Stormwater Drainage\Consultancy Services Tender\"/>
    </mc:Choice>
  </mc:AlternateContent>
  <xr:revisionPtr revIDLastSave="0" documentId="13_ncr:1_{DF3B1508-B6B1-43BC-BC8E-0590B145776B}"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10" i="1"/>
  <c r="E37" i="1"/>
  <c r="E36" i="1"/>
  <c r="E35" i="1"/>
  <c r="E5" i="1"/>
  <c r="E6" i="1"/>
  <c r="E7" i="1"/>
  <c r="E8" i="1"/>
  <c r="E12" i="1"/>
  <c r="E13" i="1"/>
  <c r="E15" i="1"/>
  <c r="E16" i="1"/>
  <c r="E18" i="1"/>
  <c r="E19" i="1"/>
  <c r="E20" i="1"/>
  <c r="E21" i="1"/>
  <c r="E23" i="1"/>
  <c r="E24" i="1"/>
  <c r="E26" i="1"/>
  <c r="E27" i="1"/>
  <c r="E29" i="1"/>
  <c r="E30" i="1"/>
  <c r="E32" i="1"/>
  <c r="E33" i="1"/>
  <c r="E4" i="1"/>
  <c r="E38" i="1" l="1"/>
</calcChain>
</file>

<file path=xl/sharedStrings.xml><?xml version="1.0" encoding="utf-8"?>
<sst xmlns="http://schemas.openxmlformats.org/spreadsheetml/2006/main" count="46" uniqueCount="46">
  <si>
    <t>General Project Management</t>
  </si>
  <si>
    <t>Stage 1A - Inception</t>
  </si>
  <si>
    <t>Site Walkover</t>
  </si>
  <si>
    <t xml:space="preserve">Initial data gathering, desktop review and scoping </t>
  </si>
  <si>
    <t>Stage 1B - Data Review and Model Audit</t>
  </si>
  <si>
    <t>Updated InfoAsset Database</t>
  </si>
  <si>
    <t>Model Audit and Report</t>
  </si>
  <si>
    <t>Stage 1C - Targeted Surveys</t>
  </si>
  <si>
    <t>Survey Scoping and Report</t>
  </si>
  <si>
    <t>Survey Procurement and Management including Tender Documents and Assessment Reports</t>
  </si>
  <si>
    <t>Contract Administration and Supervision</t>
  </si>
  <si>
    <t>Network Survey Findings Report</t>
  </si>
  <si>
    <t>Stage 2 - Hydraulic Model Build and Verification</t>
  </si>
  <si>
    <t>Model Update, Verification and Reporting</t>
  </si>
  <si>
    <t>Model and Associated Files Development and Issue</t>
  </si>
  <si>
    <t>Stage 3 - Hydraulic Risk Assessment and Needs Identification</t>
  </si>
  <si>
    <t>Hydraulic Risk Assessment and Needs Identification Report</t>
  </si>
  <si>
    <t>Needs Models (Current and Future) and Associated Files</t>
  </si>
  <si>
    <t>Stage 4 - Pilot - Key Improvement Options Assessment</t>
  </si>
  <si>
    <t xml:space="preserve">Improvement Options Assessment Report and Maps </t>
  </si>
  <si>
    <t>Preferred/ Recommended Interventions Models (Current and Future) and Associated Files</t>
  </si>
  <si>
    <t xml:space="preserve">All other tasks required for project close. </t>
  </si>
  <si>
    <t>Quantity</t>
  </si>
  <si>
    <t>Rate/ Unit</t>
  </si>
  <si>
    <t>Description</t>
  </si>
  <si>
    <t>H&amp;S Requirements (Sum)</t>
  </si>
  <si>
    <t>General Project Management (Sum)</t>
  </si>
  <si>
    <t>Monthly Progress Reports (No.)</t>
  </si>
  <si>
    <t>Fortnightly VC Meetings (No.)</t>
  </si>
  <si>
    <t>Workshops (No.)</t>
  </si>
  <si>
    <t>Final Reports Submission</t>
  </si>
  <si>
    <t>TOTAL PRICE (Lump Sum)</t>
  </si>
  <si>
    <t>Total Price (Cost)
(€ exc. VAT)</t>
  </si>
  <si>
    <t>Task No.</t>
  </si>
  <si>
    <t>Stage 5 - Handover - Final Reporting and Deliverables</t>
  </si>
  <si>
    <t>The task shall be considered complete only when Client approves the final version of the task.</t>
  </si>
  <si>
    <t>The Price entered for each Task shall be deemed to include all works, services, deliverables and supporting activities required under the Service Requirements Document to satisfactorily complete that Task. This includes all labour, management, coordination, reporting, quality assurance, meetings and any ancillary inputs necessary to deliver the Task in full.
The Consultant shall ensure that all pricing reflects the complete scope of obligations associated with each Task, and no additional or supplementary charges shall arise unless expressly agreed with Galway City Council (GCC).</t>
  </si>
  <si>
    <t>NOTES</t>
  </si>
  <si>
    <t xml:space="preserve">For additional works, the Consultant's calculation as to the amount of any increase or decrease in the fees shall be based on the prices and/or rates contained within the Pricing Document and the scheduled Time Charges for various personnel, or as otherwise agreed. Rates used shall be no higher than those used in the original tender submission where applicable. </t>
  </si>
  <si>
    <t>The Local Authority reserves the right to proceed with some, all, or none of the items listed in this Pricing Document, and the Contractor shall account for this in their price on the basis that any or all items may not proceed.</t>
  </si>
  <si>
    <t>The Consultant shall be deemed to have allowed in their Price for an additional six months of general project management and related costs in the event that the project duration is extended. Following this six month allowance, general items may increase on a pro rata basis, subject to prior agreement with Galway City Council (GCC).</t>
  </si>
  <si>
    <t>The Client may, but is not obliged, to allow interim payments based on completion of a percentage of a Stage/ Task.</t>
  </si>
  <si>
    <t>Other - Consultant to Add (if required)</t>
  </si>
  <si>
    <t>Additional 6 month - General PM (Sum)</t>
  </si>
  <si>
    <t>Additional 6 month - H&amp;S Requirements (Sum)</t>
  </si>
  <si>
    <t>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</si>
</sst>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0" x14ac:knownFonts="1">
    <font>
      <sz val="11"/>
      <color theme="1"/>
      <name val="Calibri"/>
      <family val="2"/>
      <scheme val="minor"/>
    </font>
    <font>
      <b/>
      <sz val="11"/>
      <color rgb="FFFFFFFF"/>
      <name val="Calibri"/>
      <family val="2"/>
      <scheme val="minor"/>
    </font>
    <font>
      <sz val="11"/>
      <color rgb="FF000000"/>
      <name val="Calibri"/>
      <family val="2"/>
      <scheme val="minor"/>
    </font>
    <font>
      <sz val="11"/>
      <name val="Calibri"/>
      <family val="2"/>
      <scheme val="minor"/>
    </font>
    <font>
      <b/>
      <sz val="14"/>
      <color theme="1"/>
      <name val="Calibri"/>
      <family val="2"/>
      <scheme val="minor"/>
    </font>
    <font>
      <b/>
      <sz val="14"/>
      <color theme="0"/>
      <name val="Calibri"/>
      <family val="2"/>
      <scheme val="minor"/>
    </font>
    <font>
      <sz val="12"/>
      <color theme="1"/>
      <name val="Arial"/>
      <family val="2"/>
    </font>
    <font>
      <b/>
      <sz val="16"/>
      <color theme="0"/>
      <name val="Calibri"/>
      <family val="2"/>
      <scheme val="minor"/>
    </font>
    <font>
      <sz val="10"/>
      <color theme="1"/>
      <name val="Arial"/>
      <family val="2"/>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1"/>
        <bgColor indexed="64"/>
      </patternFill>
    </fill>
    <fill>
      <patternFill patternType="solid">
        <fgColor rgb="FFD9D9D9"/>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s>
  <cellStyleXfs count="1">
    <xf numFmtId="0" fontId="0" fillId="0" borderId="0"/>
  </cellStyleXfs>
  <cellXfs count="65">
    <xf numFmtId="0" fontId="0" fillId="0" borderId="0" xfId="0"/>
    <xf numFmtId="0" fontId="0" fillId="0" borderId="0" xfId="0" applyProtection="1">
      <protection locked="0"/>
    </xf>
    <xf numFmtId="0" fontId="3" fillId="2" borderId="3" xfId="0" applyFont="1" applyFill="1" applyBorder="1" applyAlignment="1" applyProtection="1">
      <alignment horizontal="left" vertical="center" wrapText="1"/>
      <protection locked="0"/>
    </xf>
    <xf numFmtId="0" fontId="2" fillId="2" borderId="3" xfId="0" applyFont="1" applyFill="1" applyBorder="1" applyAlignment="1" applyProtection="1">
      <alignment vertical="center" wrapText="1"/>
      <protection locked="0"/>
    </xf>
    <xf numFmtId="0" fontId="1" fillId="5" borderId="3" xfId="0" applyFont="1" applyFill="1" applyBorder="1" applyAlignment="1" applyProtection="1">
      <alignment vertical="center" wrapText="1"/>
      <protection locked="0"/>
    </xf>
    <xf numFmtId="0" fontId="2" fillId="2" borderId="17" xfId="0" applyFont="1" applyFill="1" applyBorder="1" applyAlignment="1" applyProtection="1">
      <alignment vertical="center" wrapText="1"/>
      <protection locked="0"/>
    </xf>
    <xf numFmtId="0" fontId="2" fillId="2" borderId="26" xfId="0" applyFont="1" applyFill="1" applyBorder="1" applyAlignment="1" applyProtection="1">
      <alignment vertical="center" wrapText="1"/>
      <protection locked="0"/>
    </xf>
    <xf numFmtId="0" fontId="4" fillId="0" borderId="0" xfId="0" applyFont="1" applyProtection="1">
      <protection locked="0"/>
    </xf>
    <xf numFmtId="8" fontId="4" fillId="0" borderId="0" xfId="0" applyNumberFormat="1" applyFont="1" applyProtection="1">
      <protection locked="0"/>
    </xf>
    <xf numFmtId="0" fontId="8" fillId="0" borderId="0" xfId="0" applyFont="1" applyAlignment="1" applyProtection="1">
      <alignment vertical="center"/>
      <protection locked="0"/>
    </xf>
    <xf numFmtId="8" fontId="0" fillId="0" borderId="0" xfId="0" applyNumberFormat="1" applyProtection="1">
      <protection locked="0"/>
    </xf>
    <xf numFmtId="0" fontId="3" fillId="2" borderId="3" xfId="0" applyFont="1" applyFill="1" applyBorder="1" applyAlignment="1">
      <alignment horizontal="righ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right" vertical="center" wrapText="1"/>
    </xf>
    <xf numFmtId="0" fontId="1" fillId="5" borderId="3" xfId="0" applyFont="1" applyFill="1" applyBorder="1" applyAlignment="1">
      <alignment vertical="center" wrapText="1"/>
    </xf>
    <xf numFmtId="0" fontId="2" fillId="2" borderId="17" xfId="0" applyFont="1" applyFill="1" applyBorder="1" applyAlignment="1">
      <alignment vertical="center" wrapText="1"/>
    </xf>
    <xf numFmtId="0" fontId="2" fillId="2" borderId="26" xfId="0" applyFont="1" applyFill="1" applyBorder="1" applyAlignment="1">
      <alignment vertical="center" wrapText="1"/>
    </xf>
    <xf numFmtId="0" fontId="6" fillId="0" borderId="6" xfId="0" applyFont="1" applyBorder="1" applyAlignment="1" applyProtection="1">
      <alignment horizontal="left" wrapText="1"/>
      <protection locked="0"/>
    </xf>
    <xf numFmtId="0" fontId="6" fillId="0" borderId="11" xfId="0" applyFont="1" applyBorder="1" applyAlignment="1" applyProtection="1">
      <alignment horizontal="left" wrapText="1"/>
      <protection locked="0"/>
    </xf>
    <xf numFmtId="0" fontId="6" fillId="0" borderId="13" xfId="0" applyFont="1" applyBorder="1" applyAlignment="1" applyProtection="1">
      <alignment horizontal="left" wrapText="1"/>
      <protection locked="0"/>
    </xf>
    <xf numFmtId="0" fontId="6" fillId="0" borderId="14" xfId="0" applyFont="1" applyBorder="1" applyAlignment="1" applyProtection="1">
      <alignment horizontal="left" wrapText="1"/>
      <protection locked="0"/>
    </xf>
    <xf numFmtId="0" fontId="7" fillId="6" borderId="4" xfId="0" applyFont="1" applyFill="1" applyBorder="1" applyAlignment="1" applyProtection="1">
      <alignment horizontal="center"/>
      <protection locked="0"/>
    </xf>
    <xf numFmtId="0" fontId="7" fillId="6" borderId="15" xfId="0" applyFont="1" applyFill="1" applyBorder="1" applyAlignment="1" applyProtection="1">
      <alignment horizontal="center"/>
      <protection locked="0"/>
    </xf>
    <xf numFmtId="0" fontId="7" fillId="6" borderId="16" xfId="0" applyFont="1" applyFill="1" applyBorder="1" applyAlignment="1" applyProtection="1">
      <alignment horizontal="center"/>
      <protection locked="0"/>
    </xf>
    <xf numFmtId="0" fontId="6" fillId="0" borderId="18" xfId="0" applyFont="1" applyBorder="1" applyAlignment="1" applyProtection="1">
      <alignment horizontal="left" wrapText="1"/>
      <protection locked="0"/>
    </xf>
    <xf numFmtId="0" fontId="6" fillId="0" borderId="22" xfId="0" applyFont="1" applyBorder="1" applyAlignment="1" applyProtection="1">
      <alignment horizontal="left" wrapText="1"/>
      <protection locked="0"/>
    </xf>
    <xf numFmtId="0" fontId="6" fillId="0" borderId="23" xfId="0" applyFont="1" applyBorder="1" applyAlignment="1" applyProtection="1">
      <alignment horizontal="left" wrapText="1"/>
      <protection locked="0"/>
    </xf>
    <xf numFmtId="0" fontId="6" fillId="0" borderId="8" xfId="0" applyFont="1" applyBorder="1" applyAlignment="1" applyProtection="1">
      <alignment horizontal="left" wrapText="1"/>
      <protection locked="0"/>
    </xf>
    <xf numFmtId="0" fontId="6" fillId="0" borderId="9" xfId="0" applyFont="1" applyBorder="1" applyAlignment="1" applyProtection="1">
      <alignment horizontal="left" wrapText="1"/>
      <protection locked="0"/>
    </xf>
    <xf numFmtId="0" fontId="7" fillId="6" borderId="4" xfId="0" applyFont="1" applyFill="1" applyBorder="1" applyAlignment="1" applyProtection="1">
      <alignment horizontal="center"/>
    </xf>
    <xf numFmtId="0" fontId="7" fillId="6" borderId="15" xfId="0" applyFont="1" applyFill="1" applyBorder="1" applyAlignment="1" applyProtection="1">
      <alignment horizontal="center"/>
    </xf>
    <xf numFmtId="0" fontId="7" fillId="6" borderId="16" xfId="0" applyFont="1" applyFill="1" applyBorder="1" applyAlignment="1" applyProtection="1">
      <alignment horizontal="center"/>
    </xf>
    <xf numFmtId="0" fontId="5" fillId="3" borderId="1" xfId="0" applyFont="1" applyFill="1" applyBorder="1" applyAlignment="1" applyProtection="1">
      <alignment vertical="center" wrapText="1"/>
    </xf>
    <xf numFmtId="0" fontId="5" fillId="3" borderId="4" xfId="0" applyFont="1" applyFill="1" applyBorder="1" applyAlignment="1" applyProtection="1">
      <alignment vertical="center" wrapText="1"/>
    </xf>
    <xf numFmtId="8" fontId="5" fillId="3" borderId="1" xfId="0" applyNumberFormat="1" applyFont="1" applyFill="1" applyBorder="1" applyAlignment="1" applyProtection="1">
      <alignment horizontal="center" vertical="center" wrapText="1" readingOrder="1"/>
    </xf>
    <xf numFmtId="0" fontId="1" fillId="5" borderId="2" xfId="0" applyFont="1" applyFill="1" applyBorder="1" applyAlignment="1" applyProtection="1">
      <alignment vertical="center" wrapText="1"/>
    </xf>
    <xf numFmtId="0" fontId="1" fillId="5" borderId="20" xfId="0" applyFont="1" applyFill="1" applyBorder="1" applyAlignment="1" applyProtection="1">
      <alignment vertical="center" wrapText="1"/>
    </xf>
    <xf numFmtId="0" fontId="1" fillId="5" borderId="21" xfId="0" applyFont="1" applyFill="1" applyBorder="1" applyAlignment="1" applyProtection="1">
      <alignment vertical="center" wrapText="1"/>
    </xf>
    <xf numFmtId="8" fontId="0" fillId="5" borderId="21" xfId="0" applyNumberFormat="1" applyFill="1" applyBorder="1" applyProtection="1"/>
    <xf numFmtId="0" fontId="0" fillId="4" borderId="18" xfId="0" applyFill="1" applyBorder="1" applyProtection="1"/>
    <xf numFmtId="0" fontId="3" fillId="4" borderId="2" xfId="0" applyFont="1" applyFill="1" applyBorder="1" applyAlignment="1" applyProtection="1">
      <alignment horizontal="left" vertical="center" wrapText="1"/>
    </xf>
    <xf numFmtId="0" fontId="2" fillId="4" borderId="2" xfId="0" applyFont="1" applyFill="1" applyBorder="1" applyAlignment="1" applyProtection="1">
      <alignment vertical="center" wrapText="1"/>
    </xf>
    <xf numFmtId="0" fontId="2" fillId="4" borderId="3" xfId="0" applyFont="1" applyFill="1" applyBorder="1" applyAlignment="1" applyProtection="1">
      <alignment vertical="center" wrapText="1"/>
    </xf>
    <xf numFmtId="0" fontId="0" fillId="4" borderId="22" xfId="0" applyFill="1" applyBorder="1" applyProtection="1"/>
    <xf numFmtId="0" fontId="9" fillId="7" borderId="3" xfId="0" applyFont="1" applyFill="1" applyBorder="1" applyAlignment="1" applyProtection="1">
      <alignment horizontal="left" vertical="center" wrapText="1"/>
    </xf>
    <xf numFmtId="0" fontId="1" fillId="5" borderId="27" xfId="0" applyFont="1" applyFill="1" applyBorder="1" applyAlignment="1" applyProtection="1">
      <alignment vertical="center" wrapText="1"/>
    </xf>
    <xf numFmtId="0" fontId="0" fillId="4" borderId="2" xfId="0" applyFill="1" applyBorder="1" applyProtection="1"/>
    <xf numFmtId="0" fontId="0" fillId="4" borderId="3" xfId="0" applyFill="1" applyBorder="1" applyProtection="1"/>
    <xf numFmtId="0" fontId="0" fillId="4" borderId="5" xfId="0" applyFill="1" applyBorder="1" applyProtection="1"/>
    <xf numFmtId="0" fontId="0" fillId="4" borderId="19" xfId="0" applyFill="1" applyBorder="1" applyProtection="1"/>
    <xf numFmtId="0" fontId="2" fillId="4" borderId="19" xfId="0" applyFont="1" applyFill="1" applyBorder="1" applyAlignment="1" applyProtection="1">
      <alignment vertical="center" wrapText="1"/>
    </xf>
    <xf numFmtId="0" fontId="0" fillId="4" borderId="25" xfId="0" applyFill="1" applyBorder="1" applyProtection="1"/>
    <xf numFmtId="0" fontId="2" fillId="4" borderId="25" xfId="0" applyFont="1" applyFill="1" applyBorder="1" applyAlignment="1" applyProtection="1">
      <alignment vertical="center" wrapText="1"/>
    </xf>
    <xf numFmtId="0" fontId="4" fillId="0" borderId="4" xfId="0" applyFont="1" applyBorder="1" applyProtection="1"/>
    <xf numFmtId="0" fontId="4" fillId="0" borderId="16" xfId="0" applyFont="1" applyBorder="1" applyProtection="1"/>
    <xf numFmtId="8" fontId="0" fillId="2" borderId="3" xfId="0" applyNumberFormat="1" applyFill="1" applyBorder="1" applyProtection="1"/>
    <xf numFmtId="8" fontId="0" fillId="5" borderId="3" xfId="0" applyNumberFormat="1" applyFill="1" applyBorder="1" applyProtection="1"/>
    <xf numFmtId="8" fontId="0" fillId="2" borderId="17" xfId="0" applyNumberFormat="1" applyFill="1" applyBorder="1" applyProtection="1"/>
    <xf numFmtId="8" fontId="0" fillId="2" borderId="26" xfId="0" applyNumberFormat="1" applyFill="1" applyBorder="1" applyProtection="1"/>
    <xf numFmtId="8" fontId="4" fillId="0" borderId="1" xfId="0" applyNumberFormat="1" applyFont="1" applyBorder="1" applyProtection="1"/>
    <xf numFmtId="0" fontId="4" fillId="0" borderId="1" xfId="0" applyFont="1" applyBorder="1" applyProtection="1"/>
    <xf numFmtId="0" fontId="6" fillId="0" borderId="7" xfId="0" applyFont="1" applyBorder="1" applyProtection="1">
      <protection locked="0"/>
    </xf>
    <xf numFmtId="0" fontId="6" fillId="0" borderId="24" xfId="0" applyFont="1" applyBorder="1" applyProtection="1">
      <protection locked="0"/>
    </xf>
    <xf numFmtId="0" fontId="6" fillId="0" borderId="10" xfId="0" applyFont="1" applyBorder="1" applyProtection="1">
      <protection locked="0"/>
    </xf>
    <xf numFmtId="0" fontId="6" fillId="0" borderId="12" xfId="0"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85" zoomScaleNormal="85" workbookViewId="0">
      <pane xSplit="2" ySplit="2" topLeftCell="C3" activePane="bottomRight" state="frozen"/>
      <selection pane="topRight" activeCell="B1" sqref="B1"/>
      <selection pane="bottomLeft" activeCell="A3" sqref="A3"/>
      <selection pane="bottomRight" activeCell="N16" sqref="N16"/>
    </sheetView>
  </sheetViews>
  <sheetFormatPr defaultColWidth="9.109375" defaultRowHeight="14.4" x14ac:dyDescent="0.3"/>
  <cols>
    <col min="1" max="1" width="11.88671875" style="1" customWidth="1"/>
    <col min="2" max="2" width="74.109375" style="1" customWidth="1"/>
    <col min="3" max="3" width="15.109375" style="1" customWidth="1"/>
    <col min="4" max="4" width="15.88671875" style="1" customWidth="1"/>
    <col min="5" max="5" width="20.88671875" style="10" bestFit="1" customWidth="1"/>
    <col min="6" max="16384" width="9.109375" style="1"/>
  </cols>
  <sheetData>
    <row r="1" spans="1:5" ht="21.6" thickBot="1" x14ac:dyDescent="0.45">
      <c r="A1" s="29" t="s">
        <v>45</v>
      </c>
      <c r="B1" s="30"/>
      <c r="C1" s="30"/>
      <c r="D1" s="30"/>
      <c r="E1" s="31"/>
    </row>
    <row r="2" spans="1:5" ht="36.6" thickBot="1" x14ac:dyDescent="0.35">
      <c r="A2" s="32" t="s">
        <v>33</v>
      </c>
      <c r="B2" s="33" t="s">
        <v>24</v>
      </c>
      <c r="C2" s="34" t="s">
        <v>22</v>
      </c>
      <c r="D2" s="34" t="s">
        <v>23</v>
      </c>
      <c r="E2" s="34" t="s">
        <v>32</v>
      </c>
    </row>
    <row r="3" spans="1:5" x14ac:dyDescent="0.3">
      <c r="A3" s="35"/>
      <c r="B3" s="36" t="s">
        <v>0</v>
      </c>
      <c r="C3" s="37"/>
      <c r="D3" s="37"/>
      <c r="E3" s="38"/>
    </row>
    <row r="4" spans="1:5" x14ac:dyDescent="0.3">
      <c r="A4" s="39">
        <v>0.1</v>
      </c>
      <c r="B4" s="40" t="s">
        <v>29</v>
      </c>
      <c r="C4" s="11">
        <v>5</v>
      </c>
      <c r="D4" s="2"/>
      <c r="E4" s="55">
        <f>C4*D4</f>
        <v>0</v>
      </c>
    </row>
    <row r="5" spans="1:5" x14ac:dyDescent="0.3">
      <c r="A5" s="39">
        <v>0.2</v>
      </c>
      <c r="B5" s="41" t="s">
        <v>28</v>
      </c>
      <c r="C5" s="12">
        <v>51</v>
      </c>
      <c r="D5" s="3"/>
      <c r="E5" s="55">
        <f t="shared" ref="E5:E33" si="0">C5*D5</f>
        <v>0</v>
      </c>
    </row>
    <row r="6" spans="1:5" x14ac:dyDescent="0.3">
      <c r="A6" s="39">
        <v>0.3</v>
      </c>
      <c r="B6" s="41" t="s">
        <v>27</v>
      </c>
      <c r="C6" s="12">
        <v>27</v>
      </c>
      <c r="D6" s="3"/>
      <c r="E6" s="55">
        <f t="shared" si="0"/>
        <v>0</v>
      </c>
    </row>
    <row r="7" spans="1:5" x14ac:dyDescent="0.3">
      <c r="A7" s="39">
        <v>0.4</v>
      </c>
      <c r="B7" s="41" t="s">
        <v>26</v>
      </c>
      <c r="C7" s="13">
        <v>1</v>
      </c>
      <c r="D7" s="3"/>
      <c r="E7" s="55">
        <f t="shared" si="0"/>
        <v>0</v>
      </c>
    </row>
    <row r="8" spans="1:5" x14ac:dyDescent="0.3">
      <c r="A8" s="39">
        <v>0.5</v>
      </c>
      <c r="B8" s="42" t="s">
        <v>25</v>
      </c>
      <c r="C8" s="13">
        <v>1</v>
      </c>
      <c r="D8" s="3"/>
      <c r="E8" s="55">
        <f t="shared" si="0"/>
        <v>0</v>
      </c>
    </row>
    <row r="9" spans="1:5" x14ac:dyDescent="0.3">
      <c r="A9" s="43">
        <v>0.6</v>
      </c>
      <c r="B9" s="44" t="s">
        <v>43</v>
      </c>
      <c r="C9" s="13">
        <v>1</v>
      </c>
      <c r="D9" s="3"/>
      <c r="E9" s="55">
        <f t="shared" si="0"/>
        <v>0</v>
      </c>
    </row>
    <row r="10" spans="1:5" x14ac:dyDescent="0.3">
      <c r="A10" s="43">
        <v>0.7</v>
      </c>
      <c r="B10" s="44" t="s">
        <v>44</v>
      </c>
      <c r="C10" s="13">
        <v>1</v>
      </c>
      <c r="D10" s="3"/>
      <c r="E10" s="55">
        <f t="shared" si="0"/>
        <v>0</v>
      </c>
    </row>
    <row r="11" spans="1:5" x14ac:dyDescent="0.3">
      <c r="A11" s="35"/>
      <c r="B11" s="45" t="s">
        <v>1</v>
      </c>
      <c r="C11" s="14"/>
      <c r="D11" s="4"/>
      <c r="E11" s="56"/>
    </row>
    <row r="12" spans="1:5" ht="15.75" customHeight="1" x14ac:dyDescent="0.3">
      <c r="A12" s="46">
        <v>1.1000000000000001</v>
      </c>
      <c r="B12" s="41" t="s">
        <v>3</v>
      </c>
      <c r="C12" s="12">
        <v>1</v>
      </c>
      <c r="D12" s="3"/>
      <c r="E12" s="55">
        <f t="shared" si="0"/>
        <v>0</v>
      </c>
    </row>
    <row r="13" spans="1:5" ht="15.75" customHeight="1" x14ac:dyDescent="0.3">
      <c r="A13" s="46">
        <v>1.2</v>
      </c>
      <c r="B13" s="41" t="s">
        <v>2</v>
      </c>
      <c r="C13" s="12">
        <v>1</v>
      </c>
      <c r="D13" s="3"/>
      <c r="E13" s="55">
        <f t="shared" si="0"/>
        <v>0</v>
      </c>
    </row>
    <row r="14" spans="1:5" ht="15.75" customHeight="1" x14ac:dyDescent="0.3">
      <c r="A14" s="35"/>
      <c r="B14" s="35" t="s">
        <v>4</v>
      </c>
      <c r="C14" s="14"/>
      <c r="D14" s="4"/>
      <c r="E14" s="56"/>
    </row>
    <row r="15" spans="1:5" x14ac:dyDescent="0.3">
      <c r="A15" s="47">
        <v>1.3</v>
      </c>
      <c r="B15" s="41" t="s">
        <v>5</v>
      </c>
      <c r="C15" s="12">
        <v>1</v>
      </c>
      <c r="D15" s="3"/>
      <c r="E15" s="55">
        <f t="shared" si="0"/>
        <v>0</v>
      </c>
    </row>
    <row r="16" spans="1:5" x14ac:dyDescent="0.3">
      <c r="A16" s="48">
        <v>1.4</v>
      </c>
      <c r="B16" s="41" t="s">
        <v>6</v>
      </c>
      <c r="C16" s="12">
        <v>1</v>
      </c>
      <c r="D16" s="3"/>
      <c r="E16" s="55">
        <f t="shared" si="0"/>
        <v>0</v>
      </c>
    </row>
    <row r="17" spans="1:5" x14ac:dyDescent="0.3">
      <c r="A17" s="35"/>
      <c r="B17" s="35" t="s">
        <v>7</v>
      </c>
      <c r="C17" s="14"/>
      <c r="D17" s="4"/>
      <c r="E17" s="56"/>
    </row>
    <row r="18" spans="1:5" ht="15.75" customHeight="1" x14ac:dyDescent="0.3">
      <c r="A18" s="46">
        <v>1.5</v>
      </c>
      <c r="B18" s="41" t="s">
        <v>8</v>
      </c>
      <c r="C18" s="12">
        <v>1</v>
      </c>
      <c r="D18" s="3"/>
      <c r="E18" s="55">
        <f t="shared" si="0"/>
        <v>0</v>
      </c>
    </row>
    <row r="19" spans="1:5" ht="28.8" x14ac:dyDescent="0.3">
      <c r="A19" s="46">
        <v>1.6</v>
      </c>
      <c r="B19" s="41" t="s">
        <v>9</v>
      </c>
      <c r="C19" s="12">
        <v>1</v>
      </c>
      <c r="D19" s="3"/>
      <c r="E19" s="55">
        <f t="shared" si="0"/>
        <v>0</v>
      </c>
    </row>
    <row r="20" spans="1:5" ht="15.75" customHeight="1" x14ac:dyDescent="0.3">
      <c r="A20" s="46">
        <v>1.7</v>
      </c>
      <c r="B20" s="41" t="s">
        <v>10</v>
      </c>
      <c r="C20" s="12">
        <v>1</v>
      </c>
      <c r="D20" s="3"/>
      <c r="E20" s="55">
        <f t="shared" si="0"/>
        <v>0</v>
      </c>
    </row>
    <row r="21" spans="1:5" x14ac:dyDescent="0.3">
      <c r="A21" s="46">
        <v>1.8</v>
      </c>
      <c r="B21" s="41" t="s">
        <v>11</v>
      </c>
      <c r="C21" s="12">
        <v>1</v>
      </c>
      <c r="D21" s="3"/>
      <c r="E21" s="55">
        <f t="shared" si="0"/>
        <v>0</v>
      </c>
    </row>
    <row r="22" spans="1:5" ht="15.75" customHeight="1" x14ac:dyDescent="0.3">
      <c r="A22" s="35"/>
      <c r="B22" s="35" t="s">
        <v>12</v>
      </c>
      <c r="C22" s="14"/>
      <c r="D22" s="4"/>
      <c r="E22" s="56"/>
    </row>
    <row r="23" spans="1:5" x14ac:dyDescent="0.3">
      <c r="A23" s="46">
        <v>2.1</v>
      </c>
      <c r="B23" s="41" t="s">
        <v>13</v>
      </c>
      <c r="C23" s="12">
        <v>1</v>
      </c>
      <c r="D23" s="3"/>
      <c r="E23" s="55">
        <f t="shared" si="0"/>
        <v>0</v>
      </c>
    </row>
    <row r="24" spans="1:5" x14ac:dyDescent="0.3">
      <c r="A24" s="46">
        <v>2.2000000000000002</v>
      </c>
      <c r="B24" s="41" t="s">
        <v>14</v>
      </c>
      <c r="C24" s="12">
        <v>1</v>
      </c>
      <c r="D24" s="3"/>
      <c r="E24" s="55">
        <f t="shared" si="0"/>
        <v>0</v>
      </c>
    </row>
    <row r="25" spans="1:5" ht="15.75" customHeight="1" x14ac:dyDescent="0.3">
      <c r="A25" s="35"/>
      <c r="B25" s="35" t="s">
        <v>15</v>
      </c>
      <c r="C25" s="14"/>
      <c r="D25" s="4"/>
      <c r="E25" s="56"/>
    </row>
    <row r="26" spans="1:5" x14ac:dyDescent="0.3">
      <c r="A26" s="46">
        <v>3.1</v>
      </c>
      <c r="B26" s="41" t="s">
        <v>16</v>
      </c>
      <c r="C26" s="12">
        <v>1</v>
      </c>
      <c r="D26" s="3"/>
      <c r="E26" s="55">
        <f t="shared" si="0"/>
        <v>0</v>
      </c>
    </row>
    <row r="27" spans="1:5" x14ac:dyDescent="0.3">
      <c r="A27" s="46">
        <v>3.2</v>
      </c>
      <c r="B27" s="41" t="s">
        <v>17</v>
      </c>
      <c r="C27" s="12">
        <v>1</v>
      </c>
      <c r="D27" s="3"/>
      <c r="E27" s="55">
        <f t="shared" si="0"/>
        <v>0</v>
      </c>
    </row>
    <row r="28" spans="1:5" ht="15.75" customHeight="1" x14ac:dyDescent="0.3">
      <c r="A28" s="35"/>
      <c r="B28" s="35" t="s">
        <v>18</v>
      </c>
      <c r="C28" s="14"/>
      <c r="D28" s="4"/>
      <c r="E28" s="56"/>
    </row>
    <row r="29" spans="1:5" x14ac:dyDescent="0.3">
      <c r="A29" s="46">
        <v>4.0999999999999996</v>
      </c>
      <c r="B29" s="41" t="s">
        <v>19</v>
      </c>
      <c r="C29" s="12">
        <v>1</v>
      </c>
      <c r="D29" s="3"/>
      <c r="E29" s="55">
        <f t="shared" si="0"/>
        <v>0</v>
      </c>
    </row>
    <row r="30" spans="1:5" ht="28.8" x14ac:dyDescent="0.3">
      <c r="A30" s="46">
        <v>4.2</v>
      </c>
      <c r="B30" s="41" t="s">
        <v>20</v>
      </c>
      <c r="C30" s="12">
        <v>1</v>
      </c>
      <c r="D30" s="3"/>
      <c r="E30" s="55">
        <f t="shared" si="0"/>
        <v>0</v>
      </c>
    </row>
    <row r="31" spans="1:5" ht="15.75" customHeight="1" x14ac:dyDescent="0.3">
      <c r="A31" s="35"/>
      <c r="B31" s="35" t="s">
        <v>34</v>
      </c>
      <c r="C31" s="14"/>
      <c r="D31" s="4"/>
      <c r="E31" s="56"/>
    </row>
    <row r="32" spans="1:5" x14ac:dyDescent="0.3">
      <c r="A32" s="46">
        <v>5.0999999999999996</v>
      </c>
      <c r="B32" s="41" t="s">
        <v>30</v>
      </c>
      <c r="C32" s="12">
        <v>1</v>
      </c>
      <c r="D32" s="3"/>
      <c r="E32" s="55">
        <f t="shared" si="0"/>
        <v>0</v>
      </c>
    </row>
    <row r="33" spans="1:5" ht="15" thickBot="1" x14ac:dyDescent="0.35">
      <c r="A33" s="49">
        <v>5.2</v>
      </c>
      <c r="B33" s="50" t="s">
        <v>21</v>
      </c>
      <c r="C33" s="15">
        <v>1</v>
      </c>
      <c r="D33" s="5"/>
      <c r="E33" s="57">
        <f t="shared" si="0"/>
        <v>0</v>
      </c>
    </row>
    <row r="34" spans="1:5" x14ac:dyDescent="0.3">
      <c r="A34" s="35"/>
      <c r="B34" s="35" t="s">
        <v>42</v>
      </c>
      <c r="C34" s="14"/>
      <c r="D34" s="4"/>
      <c r="E34" s="56"/>
    </row>
    <row r="35" spans="1:5" x14ac:dyDescent="0.3">
      <c r="A35" s="46">
        <v>6.1</v>
      </c>
      <c r="B35" s="41"/>
      <c r="C35" s="12">
        <v>1</v>
      </c>
      <c r="D35" s="3"/>
      <c r="E35" s="55">
        <f t="shared" ref="E35" si="1">C35*D35</f>
        <v>0</v>
      </c>
    </row>
    <row r="36" spans="1:5" x14ac:dyDescent="0.3">
      <c r="A36" s="46">
        <v>6.2</v>
      </c>
      <c r="B36" s="41"/>
      <c r="C36" s="12">
        <v>1</v>
      </c>
      <c r="D36" s="3"/>
      <c r="E36" s="55">
        <f t="shared" ref="E36:E37" si="2">C36*D36</f>
        <v>0</v>
      </c>
    </row>
    <row r="37" spans="1:5" ht="15" thickBot="1" x14ac:dyDescent="0.35">
      <c r="A37" s="51">
        <v>6.3</v>
      </c>
      <c r="B37" s="52"/>
      <c r="C37" s="16">
        <v>1</v>
      </c>
      <c r="D37" s="6"/>
      <c r="E37" s="58">
        <f t="shared" si="2"/>
        <v>0</v>
      </c>
    </row>
    <row r="38" spans="1:5" ht="18.600000000000001" thickBot="1" x14ac:dyDescent="0.4">
      <c r="A38" s="53" t="s">
        <v>31</v>
      </c>
      <c r="B38" s="54"/>
      <c r="C38" s="60"/>
      <c r="D38" s="60"/>
      <c r="E38" s="59">
        <f>SUM(E4:E37)</f>
        <v>0</v>
      </c>
    </row>
    <row r="39" spans="1:5" ht="18.600000000000001" thickBot="1" x14ac:dyDescent="0.4">
      <c r="B39" s="7"/>
      <c r="C39" s="7"/>
      <c r="D39" s="7"/>
      <c r="E39" s="8"/>
    </row>
    <row r="40" spans="1:5" ht="25.95" customHeight="1" thickBot="1" x14ac:dyDescent="0.45">
      <c r="A40" s="21" t="s">
        <v>37</v>
      </c>
      <c r="B40" s="22"/>
      <c r="C40" s="22"/>
      <c r="D40" s="22"/>
      <c r="E40" s="23"/>
    </row>
    <row r="41" spans="1:5" ht="52.5" customHeight="1" x14ac:dyDescent="0.3">
      <c r="A41" s="61">
        <v>1</v>
      </c>
      <c r="B41" s="27" t="s">
        <v>39</v>
      </c>
      <c r="C41" s="27"/>
      <c r="D41" s="27"/>
      <c r="E41" s="28"/>
    </row>
    <row r="42" spans="1:5" ht="94.2" customHeight="1" x14ac:dyDescent="0.3">
      <c r="A42" s="62">
        <v>2</v>
      </c>
      <c r="B42" s="17" t="s">
        <v>36</v>
      </c>
      <c r="C42" s="17"/>
      <c r="D42" s="17"/>
      <c r="E42" s="18"/>
    </row>
    <row r="43" spans="1:5" ht="57.6" customHeight="1" x14ac:dyDescent="0.3">
      <c r="A43" s="63">
        <v>3</v>
      </c>
      <c r="B43" s="17" t="s">
        <v>40</v>
      </c>
      <c r="C43" s="17"/>
      <c r="D43" s="17"/>
      <c r="E43" s="18"/>
    </row>
    <row r="44" spans="1:5" ht="57.6" customHeight="1" x14ac:dyDescent="0.3">
      <c r="A44" s="63">
        <v>4</v>
      </c>
      <c r="B44" s="24" t="s">
        <v>38</v>
      </c>
      <c r="C44" s="25"/>
      <c r="D44" s="25"/>
      <c r="E44" s="26"/>
    </row>
    <row r="45" spans="1:5" ht="19.2" customHeight="1" x14ac:dyDescent="0.3">
      <c r="A45" s="63">
        <v>5</v>
      </c>
      <c r="B45" s="17" t="s">
        <v>41</v>
      </c>
      <c r="C45" s="17"/>
      <c r="D45" s="17"/>
      <c r="E45" s="18"/>
    </row>
    <row r="46" spans="1:5" ht="19.95" customHeight="1" thickBot="1" x14ac:dyDescent="0.35">
      <c r="A46" s="64">
        <v>6</v>
      </c>
      <c r="B46" s="19" t="s">
        <v>35</v>
      </c>
      <c r="C46" s="19"/>
      <c r="D46" s="19"/>
      <c r="E46" s="20"/>
    </row>
    <row r="47" spans="1:5" x14ac:dyDescent="0.3">
      <c r="B47" s="9"/>
    </row>
    <row r="48" spans="1:5" x14ac:dyDescent="0.3">
      <c r="B48" s="9"/>
    </row>
    <row r="49" spans="2:2" x14ac:dyDescent="0.3">
      <c r="B49" s="9"/>
    </row>
    <row r="50" spans="2:2" x14ac:dyDescent="0.3">
      <c r="B50" s="9"/>
    </row>
  </sheetData>
  <sheetProtection algorithmName="SHA-512" hashValue="Mz7wp3CYxbdshmNB0bOlLR4RIWdMKDlUmuiyrT8+7VgD+0Zn6CO6a8RqjoinW0cJXYGIay0A/9a8GPSxt/ioYg==" saltValue="tM3QgfMfJ7aCW30B537AZg==" spinCount="100000" sheet="1" objects="1" scenarios="1"/>
  <mergeCells count="8">
    <mergeCell ref="B45:E45"/>
    <mergeCell ref="B46:E46"/>
    <mergeCell ref="A1:E1"/>
    <mergeCell ref="B44:E44"/>
    <mergeCell ref="B42:E42"/>
    <mergeCell ref="A40:E40"/>
    <mergeCell ref="B41:E41"/>
    <mergeCell ref="B43:E4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0f533195-643c-4642-ab6d-e8575010d671">
      <Terms xmlns="http://schemas.microsoft.com/office/infopath/2007/PartnerControls"/>
    </lcf76f155ced4ddcb4097134ff3c332f>
    <TaxCatchAll xmlns="46803a72-6eda-417d-87b2-eef82654c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FBD2E364D7B41889F4E1D91DBA9A1" ma:contentTypeVersion="17" ma:contentTypeDescription="Create a new document." ma:contentTypeScope="" ma:versionID="62602f1fc385fdd33b5abcbc7a735c51">
  <xsd:schema xmlns:xsd="http://www.w3.org/2001/XMLSchema" xmlns:xs="http://www.w3.org/2001/XMLSchema" xmlns:p="http://schemas.microsoft.com/office/2006/metadata/properties" xmlns:ns1="http://schemas.microsoft.com/sharepoint/v3" xmlns:ns2="0f533195-643c-4642-ab6d-e8575010d671" xmlns:ns3="46803a72-6eda-417d-87b2-eef82654ce36" targetNamespace="http://schemas.microsoft.com/office/2006/metadata/properties" ma:root="true" ma:fieldsID="a7556618a74cf4b8f8d66f9c6098bbc8" ns1:_="" ns2:_="" ns3:_="">
    <xsd:import namespace="http://schemas.microsoft.com/sharepoint/v3"/>
    <xsd:import namespace="0f533195-643c-4642-ab6d-e8575010d671"/>
    <xsd:import namespace="46803a72-6eda-417d-87b2-eef82654ce3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533195-643c-4642-ab6d-e8575010d6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0928e18-914d-43f6-9762-0712ac6cc8d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803a72-6eda-417d-87b2-eef82654ce3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7ebe154-a002-45a8-aa1c-6351ce409c49}" ma:internalName="TaxCatchAll" ma:showField="CatchAllData" ma:web="46803a72-6eda-417d-87b2-eef82654c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4534CE-F873-4ECB-B066-F49E7330A133}">
  <ds:schemaRefs>
    <ds:schemaRef ds:uri="http://schemas.microsoft.com/sharepoint/v3/contenttype/forms"/>
  </ds:schemaRefs>
</ds:datastoreItem>
</file>

<file path=customXml/itemProps2.xml><?xml version="1.0" encoding="utf-8"?>
<ds:datastoreItem xmlns:ds="http://schemas.openxmlformats.org/officeDocument/2006/customXml" ds:itemID="{E749C468-4FA9-46CE-BFF2-BC80B74EB888}">
  <ds:schemaRefs>
    <ds:schemaRef ds:uri="http://schemas.microsoft.com/office/2006/metadata/properties"/>
    <ds:schemaRef ds:uri="http://schemas.microsoft.com/office/infopath/2007/PartnerControls"/>
    <ds:schemaRef ds:uri="95ad7bc1-7280-4fef-b920-7e9616e1bd1b"/>
    <ds:schemaRef ds:uri="7d5567b1-5ffe-45cb-a1d0-f3b95248b538"/>
    <ds:schemaRef ds:uri="http://schemas.microsoft.com/sharepoint/v3"/>
    <ds:schemaRef ds:uri="0f533195-643c-4642-ab6d-e8575010d671"/>
    <ds:schemaRef ds:uri="46803a72-6eda-417d-87b2-eef82654ce36"/>
  </ds:schemaRefs>
</ds:datastoreItem>
</file>

<file path=customXml/itemProps3.xml><?xml version="1.0" encoding="utf-8"?>
<ds:datastoreItem xmlns:ds="http://schemas.openxmlformats.org/officeDocument/2006/customXml" ds:itemID="{3BA215C4-CE22-45D0-B62B-D6361BE86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533195-643c-4642-ab6d-e8575010d671"/>
    <ds:schemaRef ds:uri="46803a72-6eda-417d-87b2-eef82654ce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 Scally</dc:creator>
  <cp:keywords/>
  <dc:description/>
  <cp:lastModifiedBy>Martin Toher</cp:lastModifiedBy>
  <cp:revision/>
  <dcterms:created xsi:type="dcterms:W3CDTF">2023-02-28T09:01:05Z</dcterms:created>
  <dcterms:modified xsi:type="dcterms:W3CDTF">2026-07-01T23:27:44Z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0x010100B5CB3F9AEA42BB4F974C4C15888C3B4C</vt:lpwstr>
  </property>
  <property fmtid="{D5CDD505-2E9C-101B-9397-08002B2CF9AE}" pid="3" name="MediaServiceImageTags">
    <vt:lpwstr/>
  </property>
</Properties>
</file>